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<sst xmlns="http://schemas.openxmlformats.org/spreadsheetml/2006/main" count="206" uniqueCount="204">
  <si>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</si>
  <si>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</si>
  <si>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</si>
  <si>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</si>
  <si>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</si>
  <si>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</si>
  <si>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</si>
  <si>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</si>
  <si>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</si>
  <si>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</si>
  <si>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</si>
  <si>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</si>
  <si>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</si>
  <si>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</si>
  <si>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</si>
  <si>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</si>
  <si>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</si>
  <si>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</si>
  <si>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</si>
  <si>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</si>
  <si>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</si>
  <si>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</si>
  <si>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</si>
  <si>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</si>
  <si>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</si>
  <si>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</si>
  <si>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</si>
  <si>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</si>
  <si>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</si>
  <si>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</si>
  <si>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</si>
  <si>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</si>
  <si>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</si>
  <si>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</si>
  <si>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</si>
  <si>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</si>
  <si>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</si>
  <si>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</si>
  <si>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</si>
  <si>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</si>
  <si>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</si>
  <si>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</si>
  <si>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</si>
  <si>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</si>
  <si>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</si>
  <si>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</si>
  <si>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</si>
  <si>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</si>
  <si>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</si>
  <si>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</si>
  <si>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</si>
  <si>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</si>
  <si>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</si>
  <si>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</si>
  <si>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</si>
  <si>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</si>
  <si>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</si>
  <si>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</si>
  <si>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</si>
  <si>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</si>
  <si>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</si>
  <si>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</si>
  <si>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</si>
  <si>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</si>
  <si>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</si>
  <si>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</si>
  <si>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</si>
  <si>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</si>
  <si>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</si>
  <si>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</si>
  <si>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</si>
  <si>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</si>
  <si>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</si>
  <si>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</si>
  <si>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</si>
  <si>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</si>
  <si>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</si>
  <si>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</si>
  <si>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</si>
  <si>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</si>
  <si>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</si>
  <si>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</si>
  <si>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</si>
  <si>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</si>
  <si>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</si>
  <si>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</si>
  <si>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</si>
  <si>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</si>
  <si>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</si>
  <si>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</si>
  <si>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</si>
  <si>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</si>
  <si>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</si>
  <si>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</si>
  <si>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</si>
  <si>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</si>
  <si>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</si>
  <si>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</si>
  <si>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</si>
  <si>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</si>
  <si>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</si>
  <si>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</si>
  <si>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</si>
  <si>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</si>
  <si>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</si>
  <si>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</si>
  <si>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</si>
  <si>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</si>
  <si>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</si>
  <si>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</si>
  <si>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</si>
  <si>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</si>
  <si>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</si>
  <si>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</si>
  <si>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</si>
  <si>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</si>
  <si>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</si>
  <si>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</si>
  <si>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</si>
  <si>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</si>
  <si>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</si>
  <si>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</si>
  <si>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</si>
  <si>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</si>
  <si>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</si>
  <si>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</si>
  <si>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</si>
  <si>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</si>
  <si>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</si>
  <si>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</si>
  <si>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</si>
  <si>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</si>
  <si>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</si>
  <si>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</si>
  <si>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</si>
  <si>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</si>
  <si>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</si>
  <si>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</si>
  <si>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</si>
  <si>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</si>
  <si>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</si>
  <si>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</si>
  <si>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</si>
  <si>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</si>
  <si>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</si>
  <si>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</si>
  <si>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</si>
  <si>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</si>
  <si>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</si>
  <si>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</si>
  <si>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</si>
  <si>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</si>
  <si>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</si>
  <si>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</si>
  <si>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</si>
  <si>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</si>
  <si>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</si>
  <si>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</si>
  <si>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</si>
  <si>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</si>
  <si>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</si>
  <si>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</si>
  <si>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</si>
  <si>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</si>
  <si>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</si>
  <si>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</si>
  <si>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</si>
  <si>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</si>
  <si>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</si>
  <si>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</si>
  <si>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</si>
  <si>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</si>
  <si>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</si>
  <si>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</si>
  <si>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</si>
  <si>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</si>
  <si>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</si>
  <si>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</si>
  <si>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</si>
  <si>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</si>
  <si>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</si>
  <si>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</si>
  <si>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</si>
  <si>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</si>
  <si>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</si>
  <si>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</si>
  <si>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</si>
  <si>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</si>
  <si>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</si>
  <si>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</si>
  <si>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</si>
  <si>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</si>
  <si>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</si>
  <si>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</si>
  <si>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</si>
  <si>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</si>
  <si>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</si>
  <si>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</si>
  <si>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</si>
  <si>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</si>
  <si>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</si>
  <si>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</si>
  <si>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مناجم الفوسفات الاردنية</t>
  </si>
  <si>
    <t>JORDAN PHOSPHATE MINES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</si>
</sst>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3" sqref="F13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141018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2.84</v>
      </c>
      <c r="F6" s="47">
        <v>2.5499999999999998</v>
      </c>
      <c r="G6" s="47">
        <v>2.14</v>
      </c>
      <c r="H6" s="47">
        <v>5.47</v>
      </c>
      <c r="I6" s="4" t="s">
        <v>195</v>
      </c>
    </row>
    <row r="7" spans="4:18" ht="20.100000000000001" customHeight="1" x14ac:dyDescent="0.2">
      <c r="D7" s="13" t="s">
        <v>87</v>
      </c>
      <c r="E7" s="47">
        <v>142496839.65000001</v>
      </c>
      <c r="F7" s="16">
        <v>64484644.240000002</v>
      </c>
      <c r="G7" s="16">
        <v>18947736.079999998</v>
      </c>
      <c r="H7" s="16">
        <v>17789796.949999999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47528386</v>
      </c>
      <c r="F8" s="16">
        <v>24026043</v>
      </c>
      <c r="G8" s="16">
        <v>6058785</v>
      </c>
      <c r="H8" s="16">
        <v>2880578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19614</v>
      </c>
      <c r="F9" s="16">
        <v>38190</v>
      </c>
      <c r="G9" s="16">
        <v>16922</v>
      </c>
      <c r="H9" s="16">
        <v>10662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82500000</v>
      </c>
      <c r="F10" s="16">
        <v>82500000</v>
      </c>
      <c r="G10" s="16">
        <v>82500000</v>
      </c>
      <c r="H10" s="16">
        <v>75000000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234300000</v>
      </c>
      <c r="F11" s="16">
        <v>210375000</v>
      </c>
      <c r="G11" s="16">
        <v>176550000</v>
      </c>
      <c r="H11" s="16">
        <v>410250000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24670000</v>
      </c>
      <c r="F16" s="41">
        <v>5968000</v>
      </c>
      <c r="G16" s="41">
        <v>13745000</v>
      </c>
      <c r="H16" s="41">
        <v>41912000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119214000</v>
      </c>
      <c r="F17" s="16">
        <v>141716000</v>
      </c>
      <c r="G17" s="16">
        <v>123683000</v>
      </c>
      <c r="H17" s="16">
        <v>120536000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197000</v>
      </c>
      <c r="F20" s="16">
        <v>194000</v>
      </c>
      <c r="G20" s="16">
        <v>182000</v>
      </c>
      <c r="H20" s="16">
        <v>159000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119173000</v>
      </c>
      <c r="F21" s="16">
        <v>89350000</v>
      </c>
      <c r="G21" s="16">
        <v>126814000</v>
      </c>
      <c r="H21" s="16">
        <v>210284000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73835000</v>
      </c>
      <c r="F22" s="16">
        <v>71885000</v>
      </c>
      <c r="G22" s="16">
        <v>73080000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379313000</v>
      </c>
      <c r="F23" s="16">
        <v>336933000</v>
      </c>
      <c r="G23" s="16">
        <v>362199000</v>
      </c>
      <c r="H23" s="16">
        <v>412902000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273477000</v>
      </c>
      <c r="F24" s="16">
        <v>272409000</v>
      </c>
      <c r="G24" s="16">
        <v>273918000</v>
      </c>
      <c r="H24" s="16">
        <v>236569000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231742000</v>
      </c>
      <c r="F25" s="16">
        <v>227680000</v>
      </c>
      <c r="G25" s="16">
        <v>247197000</v>
      </c>
      <c r="H25" s="16">
        <v>158552000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3101000</v>
      </c>
      <c r="F26" s="16">
        <v>1299000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4861000</v>
      </c>
      <c r="F27" s="16">
        <v>31480000</v>
      </c>
      <c r="G27" s="16">
        <v>30126000</v>
      </c>
      <c r="H27" s="16">
        <v>134074000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239704000</v>
      </c>
      <c r="F28" s="16">
        <v>260459000</v>
      </c>
      <c r="G28" s="16">
        <v>277323000</v>
      </c>
      <c r="H28" s="16">
        <v>292626000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229842000</v>
      </c>
      <c r="F29" s="16">
        <v>207862000</v>
      </c>
      <c r="G29" s="16">
        <v>222855000</v>
      </c>
      <c r="H29" s="16">
        <v>232086000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1122336000</v>
      </c>
      <c r="F30" s="42">
        <v>1077663000</v>
      </c>
      <c r="G30" s="42">
        <v>1136295000</v>
      </c>
      <c r="H30" s="42">
        <v>1174183000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106949000</v>
      </c>
      <c r="F35" s="41">
        <v>106541000</v>
      </c>
      <c r="G35" s="41">
        <v>79215000</v>
      </c>
      <c r="H35" s="41">
        <v>79028000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85677000</v>
      </c>
      <c r="F36" s="16">
        <v>92136000</v>
      </c>
      <c r="G36" s="16">
        <v>101512000</v>
      </c>
      <c r="H36" s="16">
        <v>70417000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35017000</v>
      </c>
      <c r="F38" s="16">
        <v>46111000</v>
      </c>
      <c r="G38" s="16">
        <v>38708000</v>
      </c>
      <c r="H38" s="16">
        <v>40637000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309394000</v>
      </c>
      <c r="F39" s="16">
        <v>309783000</v>
      </c>
      <c r="G39" s="16">
        <v>302426000</v>
      </c>
      <c r="H39" s="16">
        <v>268402000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82161000</v>
      </c>
      <c r="F40" s="16">
        <v>72791000</v>
      </c>
      <c r="G40" s="16">
        <v>83912000</v>
      </c>
      <c r="H40" s="16">
        <v>59414000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48122000</v>
      </c>
      <c r="F42" s="16">
        <v>16937000</v>
      </c>
      <c r="G42" s="16">
        <v>25113000</v>
      </c>
      <c r="H42" s="16">
        <v>28149000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439677000</v>
      </c>
      <c r="F43" s="42">
        <v>399511000</v>
      </c>
      <c r="G43" s="42">
        <v>411451000</v>
      </c>
      <c r="H43" s="42">
        <v>355965000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82500000</v>
      </c>
      <c r="F46" s="44">
        <v>82500000</v>
      </c>
      <c r="G46" s="44">
        <v>82500000</v>
      </c>
      <c r="H46" s="44">
        <v>75000000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82500000</v>
      </c>
      <c r="F47" s="43">
        <v>82500000</v>
      </c>
      <c r="G47" s="43">
        <v>82500000</v>
      </c>
      <c r="H47" s="43">
        <v>75000000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82500000</v>
      </c>
      <c r="F48" s="43">
        <v>82500000</v>
      </c>
      <c r="G48" s="43">
        <v>82500000</v>
      </c>
      <c r="H48" s="43">
        <v>75000000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75000000</v>
      </c>
      <c r="F49" s="43">
        <v>75000000</v>
      </c>
      <c r="G49" s="43">
        <v>75000000</v>
      </c>
      <c r="H49" s="43">
        <v>75000000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75000000</v>
      </c>
      <c r="F50" s="43">
        <v>75000000</v>
      </c>
      <c r="G50" s="43">
        <v>75000000</v>
      </c>
      <c r="H50" s="43">
        <v>75000000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75000000</v>
      </c>
      <c r="F51" s="43">
        <v>75000000</v>
      </c>
      <c r="G51" s="43">
        <v>75000000</v>
      </c>
      <c r="H51" s="43">
        <v>75000000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16500000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-290000</v>
      </c>
      <c r="F57" s="43">
        <v>-266000</v>
      </c>
      <c r="G57" s="43">
        <v>-227000</v>
      </c>
      <c r="H57" s="43">
        <v>-152000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352087000</v>
      </c>
      <c r="F58" s="43">
        <v>363544000</v>
      </c>
      <c r="G58" s="43">
        <v>411076000</v>
      </c>
      <c r="H58" s="43">
        <v>507397000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675797000</v>
      </c>
      <c r="F59" s="43">
        <v>670778000</v>
      </c>
      <c r="G59" s="43">
        <v>718349000</v>
      </c>
      <c r="H59" s="43">
        <v>807245000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6862000</v>
      </c>
      <c r="F60" s="43">
        <v>7374000</v>
      </c>
      <c r="G60" s="43">
        <v>6495000</v>
      </c>
      <c r="H60" s="43">
        <v>10973000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1122336000</v>
      </c>
      <c r="F61" s="45">
        <v>1077663000</v>
      </c>
      <c r="G61" s="45">
        <v>1136295000</v>
      </c>
      <c r="H61" s="45">
        <v>1174183000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674439000</v>
      </c>
      <c r="F65" s="44">
        <v>586666000</v>
      </c>
      <c r="G65" s="44">
        <v>549697000</v>
      </c>
      <c r="H65" s="44">
        <v>750174000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508985000</v>
      </c>
      <c r="F66" s="43">
        <v>496099000</v>
      </c>
      <c r="G66" s="43">
        <v>471964000</v>
      </c>
      <c r="H66" s="43">
        <v>564671000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165454000</v>
      </c>
      <c r="F67" s="43">
        <v>90567000</v>
      </c>
      <c r="G67" s="43">
        <v>77733000</v>
      </c>
      <c r="H67" s="43">
        <v>185503000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26887000</v>
      </c>
      <c r="F68" s="43">
        <v>25198000</v>
      </c>
      <c r="G68" s="43">
        <v>23663000</v>
      </c>
      <c r="H68" s="43">
        <v>29089000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8246000</v>
      </c>
      <c r="F69" s="43">
        <v>8332000</v>
      </c>
      <c r="G69" s="43">
        <v>9375000</v>
      </c>
      <c r="H69" s="43">
        <v>61275000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25803000</v>
      </c>
      <c r="F70" s="43">
        <v>27687000</v>
      </c>
      <c r="G70" s="43">
        <v>25233000</v>
      </c>
      <c r="H70" s="43">
        <v>22295000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86867000</v>
      </c>
      <c r="F71" s="43">
        <v>94753000</v>
      </c>
      <c r="G71" s="43">
        <v>95967000</v>
      </c>
      <c r="H71" s="43">
        <v>42405000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43454000</v>
      </c>
      <c r="F72" s="43">
        <v>-37716000</v>
      </c>
      <c r="G72" s="43">
        <v>-51272000</v>
      </c>
      <c r="H72" s="43">
        <v>52734000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32203000</v>
      </c>
      <c r="F73" s="43">
        <v>11817000</v>
      </c>
      <c r="G73" s="43">
        <v>2194000</v>
      </c>
      <c r="H73" s="43">
        <v>13149000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43000</v>
      </c>
      <c r="F74" s="43">
        <v>7093000</v>
      </c>
      <c r="G74" s="43">
        <v>21000000</v>
      </c>
      <c r="H74" s="43">
        <v>5834000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75614000</v>
      </c>
      <c r="F75" s="43">
        <v>-32992000</v>
      </c>
      <c r="G75" s="43">
        <v>-70078000</v>
      </c>
      <c r="H75" s="43">
        <v>60049000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17228000</v>
      </c>
      <c r="F76" s="43">
        <v>11452000</v>
      </c>
      <c r="G76" s="43">
        <v>14805000</v>
      </c>
      <c r="H76" s="43">
        <v>11552000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58386000</v>
      </c>
      <c r="F77" s="43">
        <v>-44444000</v>
      </c>
      <c r="G77" s="43">
        <v>-84883000</v>
      </c>
      <c r="H77" s="43">
        <v>48497000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10842000</v>
      </c>
      <c r="F78" s="43">
        <v>2209000</v>
      </c>
      <c r="G78" s="43">
        <v>5257000</v>
      </c>
      <c r="H78" s="43">
        <v>13748000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103000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47544000</v>
      </c>
      <c r="F82" s="43">
        <v>-46653000</v>
      </c>
      <c r="G82" s="43">
        <v>-90140000</v>
      </c>
      <c r="H82" s="43">
        <v>34646000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268000</v>
      </c>
      <c r="F83" s="43">
        <v>879000</v>
      </c>
      <c r="G83" s="43">
        <v>-1319000</v>
      </c>
      <c r="H83" s="43">
        <v>882000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47276000</v>
      </c>
      <c r="F84" s="45">
        <v>-47532000</v>
      </c>
      <c r="G84" s="45">
        <v>-88821000</v>
      </c>
      <c r="H84" s="45">
        <v>33764000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-86168000</v>
      </c>
      <c r="F88" s="44">
        <v>-87767000</v>
      </c>
      <c r="G88" s="44">
        <v>-28505000</v>
      </c>
      <c r="H88" s="44">
        <v>-69861000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51221000</v>
      </c>
      <c r="F89" s="43">
        <v>33384000</v>
      </c>
      <c r="G89" s="43">
        <v>-44011000</v>
      </c>
      <c r="H89" s="43">
        <v>38660000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-11378000</v>
      </c>
      <c r="F90" s="43">
        <v>-17742000</v>
      </c>
      <c r="G90" s="43">
        <v>-25667000</v>
      </c>
      <c r="H90" s="43">
        <v>-15688000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-14682000</v>
      </c>
      <c r="F91" s="43">
        <v>-14043000</v>
      </c>
      <c r="G91" s="43">
        <v>10416000</v>
      </c>
      <c r="H91" s="43">
        <v>18384000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-61007000</v>
      </c>
      <c r="F92" s="45">
        <v>-86168000</v>
      </c>
      <c r="G92" s="45">
        <v>-87767000</v>
      </c>
      <c r="H92" s="45">
        <v>-28505000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57.61016484848485</v>
      </c>
      <c r="F96" s="46">
        <f>+F8*100/F10</f>
        <v>29.122476363636363</v>
      </c>
      <c r="G96" s="46">
        <f>+G8*100/G10</f>
        <v>7.3439818181818186</v>
      </c>
      <c r="H96" s="46">
        <f>+H8*100/H10</f>
        <v>3.8407706666666668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0.57304242424242424</v>
      </c>
      <c r="F97" s="47">
        <f>+F84/F10</f>
        <v>-0.57614545454545452</v>
      </c>
      <c r="G97" s="47">
        <f>+G84/G10</f>
        <v>-1.0766181818181819</v>
      </c>
      <c r="H97" s="47">
        <f>+H84/H10</f>
        <v>0.45018666666666668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0.2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8.191478787878788</v>
      </c>
      <c r="F99" s="47">
        <f>+F59/F10</f>
        <v>8.1306424242424242</v>
      </c>
      <c r="G99" s="47">
        <f>+G59/G10</f>
        <v>8.7072606060606059</v>
      </c>
      <c r="H99" s="47">
        <f>+H59/H10</f>
        <v>10.763266666666667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4.9560030459429729</v>
      </c>
      <c r="F100" s="47">
        <f>+F11/F84</f>
        <v>-4.4259656652360517</v>
      </c>
      <c r="G100" s="47">
        <f>+G11/G84</f>
        <v>-1.9877056101597594</v>
      </c>
      <c r="H100" s="47">
        <f>+H11/H84</f>
        <v>12.150515341784148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7.042253521126761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34.90142990100685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0.34670174623444616</v>
      </c>
      <c r="F103" s="48">
        <f>+F11/F59</f>
        <v>0.31362835394124433</v>
      </c>
      <c r="G103" s="48">
        <f>+G11/G59</f>
        <v>0.24577190195851878</v>
      </c>
      <c r="H103" s="48">
        <f>+H11/H59</f>
        <v>0.50821002297939288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24.532092598441075</v>
      </c>
      <c r="F105" s="53">
        <f>+F67*100/F65</f>
        <v>15.437574360879955</v>
      </c>
      <c r="G105" s="53">
        <f>+G67*100/G65</f>
        <v>14.141063167526838</v>
      </c>
      <c r="H105" s="53">
        <f>+H67*100/H65</f>
        <v>24.727996438159682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11.211391986525097</v>
      </c>
      <c r="F106" s="54">
        <f>+F75*100/F65</f>
        <v>-5.6236427541394933</v>
      </c>
      <c r="G106" s="54">
        <f>+G75*100/G65</f>
        <v>-12.748477797768588</v>
      </c>
      <c r="H106" s="54">
        <f>+H75*100/H65</f>
        <v>8.004676248443694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7.0494144021920437</v>
      </c>
      <c r="F107" s="54">
        <f>+F82*100/F65</f>
        <v>-7.9522249457101655</v>
      </c>
      <c r="G107" s="54">
        <f>+G82*100/G65</f>
        <v>-16.398124785108887</v>
      </c>
      <c r="H107" s="54">
        <f>+H82*100/H65</f>
        <v>4.6183951989805028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4.2361645710375502</v>
      </c>
      <c r="F108" s="54">
        <f>F82*100/F30</f>
        <v>-4.3290898917379552</v>
      </c>
      <c r="G108" s="54">
        <f>G82*100/G30</f>
        <v>-7.9327991410681209</v>
      </c>
      <c r="H108" s="54">
        <f>H82*100/H30</f>
        <v>2.9506473863103109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6.9955918715235494</v>
      </c>
      <c r="F109" s="55">
        <f>+F84*100/F59</f>
        <v>-7.0861000211694476</v>
      </c>
      <c r="G109" s="55">
        <f>+G84*100/G59</f>
        <v>-12.364602720961539</v>
      </c>
      <c r="H109" s="55">
        <f>+H84*100/H59</f>
        <v>4.1826211373250999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39.175166794970487</v>
      </c>
      <c r="F111" s="46">
        <f>+F43*100/F30</f>
        <v>37.071978902495495</v>
      </c>
      <c r="G111" s="46">
        <f>+G43*100/G30</f>
        <v>36.209875076454615</v>
      </c>
      <c r="H111" s="46">
        <f>+H43*100/H30</f>
        <v>30.315972893492752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60.824833205029513</v>
      </c>
      <c r="F112" s="47">
        <f>+(F59+F60)*100/F30</f>
        <v>62.928021097504505</v>
      </c>
      <c r="G112" s="47">
        <f>+(G59+G60)*100/G30</f>
        <v>63.790124923545385</v>
      </c>
      <c r="H112" s="47">
        <f>+(H59+H60)*100/H30</f>
        <v>69.684027106507244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4.3890178778732301</v>
      </c>
      <c r="F113" s="48">
        <f>+F75/F76</f>
        <v>-2.8808941669577366</v>
      </c>
      <c r="G113" s="48">
        <f>+G75/G76</f>
        <v>-4.7334008780817287</v>
      </c>
      <c r="H113" s="48">
        <f>+H75/H76</f>
        <v>5.1981475069252081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0.60092432212813274</v>
      </c>
      <c r="F115" s="46">
        <f>+F65/F30</f>
        <v>0.54438725278681743</v>
      </c>
      <c r="G115" s="46">
        <f>+G65/G30</f>
        <v>0.48376257925978727</v>
      </c>
      <c r="H115" s="46">
        <f>+H65/H30</f>
        <v>0.6388901900300038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2.813632646931215</v>
      </c>
      <c r="F116" s="47">
        <f>+F65/F28</f>
        <v>2.2524312847703478</v>
      </c>
      <c r="G116" s="47">
        <f>+G65/G28</f>
        <v>1.9821543831561033</v>
      </c>
      <c r="H116" s="47">
        <f>+H65/H28</f>
        <v>2.5635931188616188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9.6460046625380791</v>
      </c>
      <c r="F117" s="48">
        <f>+F65/F120</f>
        <v>21.608324125230201</v>
      </c>
      <c r="G117" s="48">
        <f>+G65/G120</f>
        <v>9.1964097502216724</v>
      </c>
      <c r="H117" s="48">
        <f>+H65/H120</f>
        <v>5.1915155709342562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1.2259869292875751</v>
      </c>
      <c r="F119" s="46">
        <f>+F23/F39</f>
        <v>1.0876419945574805</v>
      </c>
      <c r="G119" s="46">
        <f>+G23/G39</f>
        <v>1.1976450437462387</v>
      </c>
      <c r="H119" s="46">
        <f>+H23/H39</f>
        <v>1.5383715471568766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69919000</v>
      </c>
      <c r="F120" s="42">
        <f>+F23-F39</f>
        <v>27150000</v>
      </c>
      <c r="G120" s="42">
        <f>+G23-G39</f>
        <v>59773000</v>
      </c>
      <c r="H120" s="42">
        <f>+H23-H39</f>
        <v>144500000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2019-09-17T06:35:30Z</dcterms:modified>
</cp:coreProperties>
</file>